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Изменения\1. апрель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года'!$A$1:$F$125</definedName>
  </definedNames>
  <calcPr calcId="152511"/>
</workbook>
</file>

<file path=xl/calcChain.xml><?xml version="1.0" encoding="utf-8"?>
<calcChain xmlns="http://schemas.openxmlformats.org/spreadsheetml/2006/main">
  <c r="E44" i="1" l="1"/>
  <c r="F44" i="1"/>
  <c r="E48" i="1"/>
  <c r="F48" i="1"/>
  <c r="D48" i="1"/>
  <c r="D44" i="1" s="1"/>
  <c r="D38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1" i="1"/>
  <c r="E70" i="1"/>
  <c r="D40" i="1"/>
  <c r="F40" i="1"/>
  <c r="E111" i="1" l="1"/>
  <c r="F111" i="1"/>
  <c r="D18" i="1" l="1"/>
  <c r="E78" i="1" l="1"/>
  <c r="F78" i="1"/>
  <c r="D78" i="1"/>
  <c r="E122" i="1" l="1"/>
  <c r="F122" i="1"/>
  <c r="D122" i="1"/>
  <c r="F119" i="1" l="1"/>
  <c r="E119" i="1"/>
  <c r="F117" i="1"/>
  <c r="E117" i="1"/>
  <c r="F115" i="1"/>
  <c r="E115" i="1"/>
  <c r="F113" i="1"/>
  <c r="E113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3" i="1"/>
  <c r="E125" i="1" l="1"/>
  <c r="E129" i="1" s="1"/>
  <c r="F125" i="1"/>
  <c r="F129" i="1" s="1"/>
  <c r="D70" i="1"/>
  <c r="D109" i="1" l="1"/>
  <c r="D58" i="1" l="1"/>
  <c r="D105" i="1" l="1"/>
  <c r="D57" i="1" l="1"/>
  <c r="D56" i="1" s="1"/>
  <c r="D66" i="1" l="1"/>
  <c r="D107" i="1" l="1"/>
  <c r="D89" i="1"/>
  <c r="D119" i="1" l="1"/>
  <c r="D80" i="1"/>
  <c r="D83" i="1"/>
  <c r="D51" i="1" l="1"/>
  <c r="D87" i="1" l="1"/>
  <c r="D117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54" i="1"/>
  <c r="D53" i="1" s="1"/>
  <c r="D64" i="1"/>
  <c r="D72" i="1"/>
  <c r="D74" i="1"/>
  <c r="D76" i="1"/>
  <c r="D91" i="1"/>
  <c r="D93" i="1"/>
  <c r="D95" i="1"/>
  <c r="D97" i="1"/>
  <c r="D99" i="1"/>
  <c r="D101" i="1"/>
  <c r="D113" i="1"/>
  <c r="D115" i="1"/>
  <c r="D63" i="1" l="1"/>
  <c r="D62" i="1" s="1"/>
  <c r="D125" i="1" l="1"/>
  <c r="D129" i="1" s="1"/>
</calcChain>
</file>

<file path=xl/sharedStrings.xml><?xml version="1.0" encoding="utf-8"?>
<sst xmlns="http://schemas.openxmlformats.org/spreadsheetml/2006/main" count="280" uniqueCount="131">
  <si>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</si>
  <si>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</si>
  <si>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</si>
  <si>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</si>
  <si>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</si>
  <si>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</si>
  <si>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</si>
  <si>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</si>
  <si>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</si>
  <si>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</si>
  <si>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</si>
  <si>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</si>
  <si>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</si>
  <si>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</si>
  <si>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</si>
  <si>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</si>
  <si>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</si>
  <si>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</si>
  <si>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</si>
  <si>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</si>
  <si>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</si>
  <si>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</si>
  <si>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</si>
  <si>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</si>
  <si>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</si>
  <si>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</si>
  <si>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</si>
  <si>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</si>
  <si>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</si>
  <si>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</si>
  <si>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</si>
  <si>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</si>
  <si>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</si>
  <si>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</si>
  <si>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</si>
  <si>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</si>
  <si>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</si>
  <si>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</si>
  <si>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</si>
  <si>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</si>
  <si>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</si>
  <si>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</si>
  <si>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</si>
  <si>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</si>
  <si>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</si>
  <si>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</si>
  <si>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</si>
  <si>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</si>
  <si>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</si>
  <si>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</si>
  <si>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</si>
  <si>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</si>
  <si>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</si>
  <si>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</si>
  <si>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</si>
  <si>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</si>
  <si>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</si>
  <si>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</si>
  <si>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</si>
  <si>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</si>
  <si>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</si>
  <si>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</si>
  <si>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</si>
  <si>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</si>
  <si>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</si>
  <si>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</si>
  <si>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</si>
  <si>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</si>
  <si>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</si>
  <si>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</si>
  <si>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</si>
  <si>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</si>
  <si>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</si>
  <si>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</si>
  <si>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</si>
  <si>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</si>
  <si>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</si>
  <si>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</si>
  <si>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</si>
  <si>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</si>
  <si>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</si>
  <si>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</si>
  <si>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</si>
  <si>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</si>
  <si>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</si>
  <si>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</si>
  <si>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</si>
  <si>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</si>
  <si>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</si>
  <si>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</si>
  <si>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</si>
  <si>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</si>
  <si>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</si>
  <si>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</si>
  <si>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</si>
  <si>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</si>
  <si>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</si>
  <si>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</si>
  <si>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</si>
  <si>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</si>
  <si>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</si>
  <si>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</si>
  <si>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</si>
  <si>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</si>
  <si>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</si>
  <si>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</si>
  <si>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</si>
  <si>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</si>
  <si>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</si>
  <si>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</si>
  <si>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</si>
  <si>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</si>
  <si>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</si>
  <si>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</si>
  <si>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</si>
  <si>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</si>
  <si>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</si>
  <si>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</si>
  <si>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</si>
  <si>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</si>
  <si>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</si>
  <si>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</si>
  <si>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</si>
  <si>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</si>
  <si>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</si>
  <si>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</si>
  <si>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</si>
  <si>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</si>
  <si>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</si>
  <si>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</si>
  <si>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r>
      <t xml:space="preserve"> Приложение №2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07.04.2023г № 39/118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</si>
</sst>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zoomScale="110" zoomScaleNormal="110" zoomScalePageLayoutView="80" workbookViewId="0">
      <selection activeCell="D1" sqref="D1:F1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9" customWidth="1"/>
    <col min="4" max="4" width="14.28515625" style="6" customWidth="1"/>
    <col min="5" max="6" width="14.28515625" style="9" customWidth="1"/>
    <col min="7" max="16384" width="9.140625" style="2"/>
  </cols>
  <sheetData>
    <row r="1" spans="1:6" ht="64.5" customHeight="1" x14ac:dyDescent="0.25">
      <c r="A1" s="1"/>
      <c r="B1" s="9"/>
      <c r="C1" s="10"/>
      <c r="D1" s="77" t="s">
        <v>130</v>
      </c>
      <c r="E1" s="77"/>
      <c r="F1" s="77"/>
    </row>
    <row r="2" spans="1:6" ht="7.9" customHeight="1" x14ac:dyDescent="0.25">
      <c r="A2" s="1"/>
      <c r="B2" s="10"/>
      <c r="C2" s="10"/>
      <c r="D2" s="10"/>
    </row>
    <row r="3" spans="1:6" ht="6" customHeight="1" x14ac:dyDescent="0.25">
      <c r="A3" s="1"/>
      <c r="B3" s="10"/>
      <c r="C3" s="10"/>
      <c r="D3" s="10"/>
    </row>
    <row r="4" spans="1:6" ht="15.75" x14ac:dyDescent="0.25">
      <c r="A4" s="1"/>
      <c r="B4" s="1"/>
      <c r="C4" s="13"/>
      <c r="D4" s="5"/>
    </row>
    <row r="5" spans="1:6" ht="58.35" customHeight="1" x14ac:dyDescent="0.25">
      <c r="A5" s="76" t="s">
        <v>124</v>
      </c>
      <c r="B5" s="76"/>
      <c r="C5" s="76"/>
      <c r="D5" s="76"/>
      <c r="E5" s="76"/>
      <c r="F5" s="76"/>
    </row>
    <row r="6" spans="1:6" ht="16.7" customHeight="1" x14ac:dyDescent="0.25">
      <c r="A6" s="3"/>
      <c r="B6" s="3"/>
      <c r="C6" s="18"/>
      <c r="D6" s="19"/>
      <c r="E6" s="75" t="s">
        <v>85</v>
      </c>
      <c r="F6" s="75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8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223.4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223.4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223.4</v>
      </c>
      <c r="E22" s="33">
        <v>65.400000000000006</v>
      </c>
      <c r="F22" s="34">
        <v>65.400000000000006</v>
      </c>
    </row>
    <row r="23" spans="1:6" ht="37.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47.2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9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9.75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7.5" customHeight="1" x14ac:dyDescent="0.25">
      <c r="A38" s="43" t="s">
        <v>122</v>
      </c>
      <c r="B38" s="41" t="s">
        <v>58</v>
      </c>
      <c r="C38" s="32"/>
      <c r="D38" s="33">
        <f>D39+D44+D42</f>
        <v>10</v>
      </c>
      <c r="E38" s="33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48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3.75" customHeight="1" x14ac:dyDescent="0.25">
      <c r="A44" s="35" t="s">
        <v>51</v>
      </c>
      <c r="B44" s="41" t="s">
        <v>55</v>
      </c>
      <c r="C44" s="32"/>
      <c r="D44" s="33">
        <f>D48</f>
        <v>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hidden="1" customHeight="1" x14ac:dyDescent="0.25">
      <c r="A48" s="20" t="s">
        <v>93</v>
      </c>
      <c r="B48" s="21" t="s">
        <v>128</v>
      </c>
      <c r="C48" s="68"/>
      <c r="D48" s="33">
        <f>D49</f>
        <v>0</v>
      </c>
      <c r="E48" s="33">
        <f t="shared" ref="E48:F48" si="15">E49</f>
        <v>0</v>
      </c>
      <c r="F48" s="34">
        <f t="shared" si="15"/>
        <v>0</v>
      </c>
    </row>
    <row r="49" spans="1:6" ht="32.25" hidden="1" customHeight="1" x14ac:dyDescent="0.25">
      <c r="A49" s="67" t="s">
        <v>5</v>
      </c>
      <c r="B49" s="21" t="s">
        <v>128</v>
      </c>
      <c r="C49" s="68">
        <v>200</v>
      </c>
      <c r="D49" s="33">
        <v>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3" customHeight="1" x14ac:dyDescent="0.25">
      <c r="A56" s="43" t="s">
        <v>107</v>
      </c>
      <c r="B56" s="49" t="s">
        <v>78</v>
      </c>
      <c r="C56" s="32"/>
      <c r="D56" s="33">
        <f>D57</f>
        <v>130</v>
      </c>
      <c r="E56" s="33">
        <f t="shared" ref="E56:F56" si="18">E57</f>
        <v>130</v>
      </c>
      <c r="F56" s="34">
        <f t="shared" si="18"/>
        <v>130</v>
      </c>
    </row>
    <row r="57" spans="1:6" ht="3" customHeight="1" x14ac:dyDescent="0.25">
      <c r="A57" s="43" t="s">
        <v>91</v>
      </c>
      <c r="B57" s="49" t="s">
        <v>92</v>
      </c>
      <c r="C57" s="32"/>
      <c r="D57" s="33">
        <f>D60+D58</f>
        <v>130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130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130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40.5" customHeight="1" x14ac:dyDescent="0.25">
      <c r="A62" s="27" t="s">
        <v>10</v>
      </c>
      <c r="B62" s="41" t="s">
        <v>11</v>
      </c>
      <c r="C62" s="32"/>
      <c r="D62" s="33">
        <f>D63</f>
        <v>7251.9999999999991</v>
      </c>
      <c r="E62" s="33">
        <f t="shared" ref="E62:F62" si="22">E63</f>
        <v>7187.2999999999993</v>
      </c>
      <c r="F62" s="34">
        <f t="shared" si="22"/>
        <v>7142.8999999999987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D64+D66+D70+D72+D76+D78+D80+D83+D89+D91+D95+D97+D99+D101+D103+D105+D109+D111+D113+D119+D122</f>
        <v>7251.9999999999991</v>
      </c>
      <c r="E63" s="33">
        <f>E64+E66+E70+E72+E76+E78+E80+E83+E89+E91+E95+E97+E99+E101+E103+E105+E113+E119+E122</f>
        <v>7187.2999999999993</v>
      </c>
      <c r="F63" s="33">
        <f>F64+F66+F70+F72+F76+F78+F80+F83+F89+F91+F95+F97+F99+F101+F103+F105+F113+F119+F122</f>
        <v>7142.8999999999987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920.5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920.5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2277.3999999999996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1579.6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692.8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10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10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10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10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30.75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1.5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0.75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31.15" customHeight="1" x14ac:dyDescent="0.25">
      <c r="A95" s="53" t="s">
        <v>31</v>
      </c>
      <c r="B95" s="36" t="s">
        <v>32</v>
      </c>
      <c r="C95" s="32"/>
      <c r="D95" s="33">
        <f>D96</f>
        <v>62</v>
      </c>
      <c r="E95" s="33">
        <f t="shared" ref="E95:F95" si="35">E96</f>
        <v>62</v>
      </c>
      <c r="F95" s="34">
        <f t="shared" si="35"/>
        <v>62</v>
      </c>
    </row>
    <row r="96" spans="1:6" ht="15.75" x14ac:dyDescent="0.25">
      <c r="A96" s="35" t="s">
        <v>7</v>
      </c>
      <c r="B96" s="36" t="s">
        <v>32</v>
      </c>
      <c r="C96" s="32">
        <v>500</v>
      </c>
      <c r="D96" s="33">
        <v>62</v>
      </c>
      <c r="E96" s="33">
        <v>62</v>
      </c>
      <c r="F96" s="34">
        <v>62</v>
      </c>
    </row>
    <row r="97" spans="1:6" ht="31.5" x14ac:dyDescent="0.25">
      <c r="A97" s="53" t="s">
        <v>33</v>
      </c>
      <c r="B97" s="36" t="s">
        <v>34</v>
      </c>
      <c r="C97" s="32"/>
      <c r="D97" s="33">
        <f>D98</f>
        <v>29.1</v>
      </c>
      <c r="E97" s="33">
        <f t="shared" ref="E97:F97" si="36">E98</f>
        <v>29.1</v>
      </c>
      <c r="F97" s="34">
        <f t="shared" si="36"/>
        <v>29.1</v>
      </c>
    </row>
    <row r="98" spans="1:6" ht="15.75" x14ac:dyDescent="0.25">
      <c r="A98" s="35" t="s">
        <v>7</v>
      </c>
      <c r="B98" s="36" t="s">
        <v>34</v>
      </c>
      <c r="C98" s="32">
        <v>500</v>
      </c>
      <c r="D98" s="33">
        <v>29.1</v>
      </c>
      <c r="E98" s="33">
        <v>29.1</v>
      </c>
      <c r="F98" s="34">
        <v>29.1</v>
      </c>
    </row>
    <row r="99" spans="1:6" ht="31.5" x14ac:dyDescent="0.25">
      <c r="A99" s="53" t="s">
        <v>35</v>
      </c>
      <c r="B99" s="36" t="s">
        <v>36</v>
      </c>
      <c r="C99" s="32"/>
      <c r="D99" s="33">
        <f>D100</f>
        <v>18.5</v>
      </c>
      <c r="E99" s="33">
        <f t="shared" ref="E99:F99" si="37">E100</f>
        <v>18.5</v>
      </c>
      <c r="F99" s="34">
        <f t="shared" si="37"/>
        <v>18.5</v>
      </c>
    </row>
    <row r="100" spans="1:6" ht="15.75" x14ac:dyDescent="0.25">
      <c r="A100" s="35" t="s">
        <v>7</v>
      </c>
      <c r="B100" s="36" t="s">
        <v>36</v>
      </c>
      <c r="C100" s="32">
        <v>500</v>
      </c>
      <c r="D100" s="33">
        <v>18.5</v>
      </c>
      <c r="E100" s="33">
        <v>18.5</v>
      </c>
      <c r="F100" s="34">
        <v>18.5</v>
      </c>
    </row>
    <row r="101" spans="1:6" ht="31.5" x14ac:dyDescent="0.25">
      <c r="A101" s="53" t="s">
        <v>37</v>
      </c>
      <c r="B101" s="36" t="s">
        <v>38</v>
      </c>
      <c r="C101" s="32"/>
      <c r="D101" s="33">
        <f>D102</f>
        <v>151.69999999999999</v>
      </c>
      <c r="E101" s="33">
        <f t="shared" ref="E101:F101" si="38">E102</f>
        <v>151.69999999999999</v>
      </c>
      <c r="F101" s="34">
        <f t="shared" si="38"/>
        <v>151.69999999999999</v>
      </c>
    </row>
    <row r="102" spans="1:6" ht="14.45" customHeight="1" x14ac:dyDescent="0.25">
      <c r="A102" s="35" t="s">
        <v>7</v>
      </c>
      <c r="B102" s="36" t="s">
        <v>38</v>
      </c>
      <c r="C102" s="32">
        <v>500</v>
      </c>
      <c r="D102" s="33">
        <v>151.69999999999999</v>
      </c>
      <c r="E102" s="33">
        <v>151.69999999999999</v>
      </c>
      <c r="F102" s="34">
        <v>151.69999999999999</v>
      </c>
    </row>
    <row r="103" spans="1:6" ht="48" customHeight="1" x14ac:dyDescent="0.25">
      <c r="A103" s="53" t="s">
        <v>39</v>
      </c>
      <c r="B103" s="36" t="s">
        <v>40</v>
      </c>
      <c r="C103" s="32"/>
      <c r="D103" s="33">
        <f>D104</f>
        <v>2375.1</v>
      </c>
      <c r="E103" s="33">
        <f t="shared" ref="E103:F103" si="39">E104</f>
        <v>2375.1</v>
      </c>
      <c r="F103" s="34">
        <f t="shared" si="39"/>
        <v>2375.1</v>
      </c>
    </row>
    <row r="104" spans="1:6" ht="16.899999999999999" customHeight="1" x14ac:dyDescent="0.25">
      <c r="A104" s="35" t="s">
        <v>7</v>
      </c>
      <c r="B104" s="36" t="s">
        <v>40</v>
      </c>
      <c r="C104" s="32">
        <v>500</v>
      </c>
      <c r="D104" s="33">
        <v>2375.1</v>
      </c>
      <c r="E104" s="33">
        <v>2375.1</v>
      </c>
      <c r="F104" s="34">
        <v>2375.1</v>
      </c>
    </row>
    <row r="105" spans="1:6" ht="0.75" customHeight="1" x14ac:dyDescent="0.25">
      <c r="A105" s="35" t="s">
        <v>41</v>
      </c>
      <c r="B105" s="36" t="s">
        <v>42</v>
      </c>
      <c r="C105" s="32"/>
      <c r="D105" s="33">
        <f>D106</f>
        <v>0</v>
      </c>
      <c r="E105" s="33">
        <f t="shared" ref="E105:F105" si="40">E106</f>
        <v>0</v>
      </c>
      <c r="F105" s="34">
        <f t="shared" si="40"/>
        <v>0</v>
      </c>
    </row>
    <row r="106" spans="1:6" ht="27" hidden="1" customHeight="1" x14ac:dyDescent="0.25">
      <c r="A106" s="54" t="s">
        <v>5</v>
      </c>
      <c r="B106" s="55" t="s">
        <v>42</v>
      </c>
      <c r="C106" s="56" t="s">
        <v>6</v>
      </c>
      <c r="D106" s="57">
        <v>0</v>
      </c>
      <c r="E106" s="57">
        <v>0</v>
      </c>
      <c r="F106" s="34">
        <v>0</v>
      </c>
    </row>
    <row r="107" spans="1:6" ht="1.5" hidden="1" customHeight="1" x14ac:dyDescent="0.25">
      <c r="A107" s="35" t="s">
        <v>88</v>
      </c>
      <c r="B107" s="21" t="s">
        <v>89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18" hidden="1" customHeight="1" x14ac:dyDescent="0.25">
      <c r="A108" s="45" t="s">
        <v>5</v>
      </c>
      <c r="B108" s="21" t="s">
        <v>89</v>
      </c>
      <c r="C108" s="32">
        <v>200</v>
      </c>
      <c r="D108" s="33">
        <v>0</v>
      </c>
      <c r="E108" s="33">
        <v>0</v>
      </c>
      <c r="F108" s="34">
        <v>0</v>
      </c>
    </row>
    <row r="109" spans="1:6" ht="5.25" hidden="1" customHeight="1" x14ac:dyDescent="0.25">
      <c r="A109" s="37" t="s">
        <v>95</v>
      </c>
      <c r="B109" s="52" t="s">
        <v>96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7.25" hidden="1" customHeight="1" x14ac:dyDescent="0.25">
      <c r="A110" s="37" t="s">
        <v>5</v>
      </c>
      <c r="B110" s="52" t="s">
        <v>96</v>
      </c>
      <c r="C110" s="32" t="s">
        <v>6</v>
      </c>
      <c r="D110" s="33">
        <v>0</v>
      </c>
      <c r="E110" s="33">
        <v>0</v>
      </c>
      <c r="F110" s="34">
        <v>0</v>
      </c>
    </row>
    <row r="111" spans="1:6" ht="3.75" hidden="1" customHeight="1" x14ac:dyDescent="0.25">
      <c r="A111" s="58" t="s">
        <v>113</v>
      </c>
      <c r="B111" s="59" t="s">
        <v>112</v>
      </c>
      <c r="C111" s="60"/>
      <c r="D111" s="61">
        <f>D112</f>
        <v>0</v>
      </c>
      <c r="E111" s="61">
        <f t="shared" ref="E111:F111" si="43">E112</f>
        <v>0</v>
      </c>
      <c r="F111" s="61">
        <f t="shared" si="43"/>
        <v>0</v>
      </c>
    </row>
    <row r="112" spans="1:6" ht="17.25" hidden="1" customHeight="1" x14ac:dyDescent="0.25">
      <c r="A112" s="37" t="s">
        <v>5</v>
      </c>
      <c r="B112" s="59" t="s">
        <v>112</v>
      </c>
      <c r="C112" s="62">
        <v>200</v>
      </c>
      <c r="D112" s="61">
        <v>0</v>
      </c>
      <c r="E112" s="61">
        <v>0</v>
      </c>
      <c r="F112" s="34">
        <v>0</v>
      </c>
    </row>
    <row r="113" spans="1:6" ht="15.75" x14ac:dyDescent="0.25">
      <c r="A113" s="48" t="s">
        <v>43</v>
      </c>
      <c r="B113" s="31" t="s">
        <v>44</v>
      </c>
      <c r="C113" s="31"/>
      <c r="D113" s="61">
        <f>D114</f>
        <v>3</v>
      </c>
      <c r="E113" s="61">
        <f t="shared" ref="E113:F113" si="44">E114</f>
        <v>3</v>
      </c>
      <c r="F113" s="34">
        <f t="shared" si="44"/>
        <v>3</v>
      </c>
    </row>
    <row r="114" spans="1:6" ht="18.75" customHeight="1" x14ac:dyDescent="0.25">
      <c r="A114" s="35" t="s">
        <v>3</v>
      </c>
      <c r="B114" s="36" t="s">
        <v>44</v>
      </c>
      <c r="C114" s="32" t="s">
        <v>4</v>
      </c>
      <c r="D114" s="33">
        <v>3</v>
      </c>
      <c r="E114" s="33">
        <v>3</v>
      </c>
      <c r="F114" s="34">
        <v>3</v>
      </c>
    </row>
    <row r="115" spans="1:6" ht="25.5" hidden="1" customHeight="1" x14ac:dyDescent="0.25">
      <c r="A115" s="35" t="s">
        <v>45</v>
      </c>
      <c r="B115" s="36" t="s">
        <v>46</v>
      </c>
      <c r="C115" s="32"/>
      <c r="D115" s="33">
        <f>D116</f>
        <v>0</v>
      </c>
      <c r="E115" s="33">
        <f t="shared" ref="E115:F115" si="45">E116</f>
        <v>0</v>
      </c>
      <c r="F115" s="34">
        <f t="shared" si="45"/>
        <v>0</v>
      </c>
    </row>
    <row r="116" spans="1:6" ht="24" hidden="1" customHeight="1" x14ac:dyDescent="0.25">
      <c r="A116" s="35" t="s">
        <v>5</v>
      </c>
      <c r="B116" s="36" t="s">
        <v>46</v>
      </c>
      <c r="C116" s="32" t="s">
        <v>6</v>
      </c>
      <c r="D116" s="33">
        <v>0</v>
      </c>
      <c r="E116" s="33">
        <v>0</v>
      </c>
      <c r="F116" s="34">
        <v>0</v>
      </c>
    </row>
    <row r="117" spans="1:6" ht="21" hidden="1" customHeight="1" x14ac:dyDescent="0.25">
      <c r="A117" s="35" t="s">
        <v>77</v>
      </c>
      <c r="B117" s="36" t="s">
        <v>76</v>
      </c>
      <c r="C117" s="32"/>
      <c r="D117" s="33">
        <f>D118</f>
        <v>0</v>
      </c>
      <c r="E117" s="33">
        <f t="shared" ref="E117:F117" si="46">E118</f>
        <v>0</v>
      </c>
      <c r="F117" s="34">
        <f t="shared" si="46"/>
        <v>0</v>
      </c>
    </row>
    <row r="118" spans="1:6" ht="19.5" hidden="1" customHeight="1" x14ac:dyDescent="0.25">
      <c r="A118" s="35" t="s">
        <v>5</v>
      </c>
      <c r="B118" s="36" t="s">
        <v>76</v>
      </c>
      <c r="C118" s="32" t="s">
        <v>6</v>
      </c>
      <c r="D118" s="33">
        <v>0</v>
      </c>
      <c r="E118" s="33">
        <v>0</v>
      </c>
      <c r="F118" s="34">
        <v>0</v>
      </c>
    </row>
    <row r="119" spans="1:6" ht="15.75" x14ac:dyDescent="0.25">
      <c r="A119" s="35" t="s">
        <v>47</v>
      </c>
      <c r="B119" s="36" t="s">
        <v>48</v>
      </c>
      <c r="C119" s="32"/>
      <c r="D119" s="33">
        <f>D120+D121</f>
        <v>138.30000000000001</v>
      </c>
      <c r="E119" s="33">
        <f t="shared" ref="E119:F119" si="47">E120+E121</f>
        <v>138.30000000000001</v>
      </c>
      <c r="F119" s="34">
        <f t="shared" si="47"/>
        <v>138.30000000000001</v>
      </c>
    </row>
    <row r="120" spans="1:6" ht="30" customHeight="1" x14ac:dyDescent="0.25">
      <c r="A120" s="35" t="s">
        <v>5</v>
      </c>
      <c r="B120" s="36" t="s">
        <v>48</v>
      </c>
      <c r="C120" s="32" t="s">
        <v>6</v>
      </c>
      <c r="D120" s="33">
        <v>135</v>
      </c>
      <c r="E120" s="33">
        <v>135</v>
      </c>
      <c r="F120" s="34">
        <v>135</v>
      </c>
    </row>
    <row r="121" spans="1:6" ht="18" customHeight="1" x14ac:dyDescent="0.25">
      <c r="A121" s="35" t="s">
        <v>3</v>
      </c>
      <c r="B121" s="36" t="s">
        <v>48</v>
      </c>
      <c r="C121" s="32" t="s">
        <v>4</v>
      </c>
      <c r="D121" s="33">
        <v>3.3</v>
      </c>
      <c r="E121" s="33">
        <v>3.3</v>
      </c>
      <c r="F121" s="34">
        <v>3.3</v>
      </c>
    </row>
    <row r="122" spans="1:6" ht="32.25" customHeight="1" x14ac:dyDescent="0.25">
      <c r="A122" s="43" t="s">
        <v>127</v>
      </c>
      <c r="B122" s="36" t="s">
        <v>87</v>
      </c>
      <c r="C122" s="32"/>
      <c r="D122" s="33">
        <f>D123+D124</f>
        <v>144</v>
      </c>
      <c r="E122" s="33">
        <f t="shared" ref="E122:F122" si="48">E123+E124</f>
        <v>150.79999999999998</v>
      </c>
      <c r="F122" s="34">
        <f t="shared" si="48"/>
        <v>156.4</v>
      </c>
    </row>
    <row r="123" spans="1:6" ht="53.25" customHeight="1" x14ac:dyDescent="0.25">
      <c r="A123" s="27" t="s">
        <v>8</v>
      </c>
      <c r="B123" s="36" t="s">
        <v>87</v>
      </c>
      <c r="C123" s="32">
        <v>100</v>
      </c>
      <c r="D123" s="33">
        <v>140.6</v>
      </c>
      <c r="E123" s="33">
        <v>147.6</v>
      </c>
      <c r="F123" s="34">
        <v>151.80000000000001</v>
      </c>
    </row>
    <row r="124" spans="1:6" ht="33.75" customHeight="1" x14ac:dyDescent="0.25">
      <c r="A124" s="35" t="s">
        <v>5</v>
      </c>
      <c r="B124" s="36" t="s">
        <v>87</v>
      </c>
      <c r="C124" s="32">
        <v>200</v>
      </c>
      <c r="D124" s="33">
        <v>3.4</v>
      </c>
      <c r="E124" s="33">
        <v>3.2</v>
      </c>
      <c r="F124" s="34">
        <v>4.5999999999999996</v>
      </c>
    </row>
    <row r="125" spans="1:6" ht="25.15" customHeight="1" x14ac:dyDescent="0.25">
      <c r="A125" s="63" t="s">
        <v>72</v>
      </c>
      <c r="B125" s="64"/>
      <c r="C125" s="32"/>
      <c r="D125" s="65">
        <f>D8+D15+D20+D23+D26+D29+D32+D38+D56+D62</f>
        <v>7872.1999999999989</v>
      </c>
      <c r="E125" s="65">
        <f>E8+E15+E20+E23+E26+E29+E32+E38+E56+E62</f>
        <v>7649.4999999999991</v>
      </c>
      <c r="F125" s="66">
        <f>F8+F15+F20+F23+F26+F29+F32+F38+F56+F62</f>
        <v>7605.0999999999985</v>
      </c>
    </row>
    <row r="126" spans="1:6" s="4" customFormat="1" ht="14.45" customHeight="1" x14ac:dyDescent="0.2">
      <c r="C126" s="15"/>
      <c r="D126" s="15"/>
      <c r="E126" s="15"/>
      <c r="F126" s="15"/>
    </row>
    <row r="128" spans="1:6" s="74" customFormat="1" ht="14.45" customHeight="1" x14ac:dyDescent="0.25">
      <c r="A128" s="69" t="s">
        <v>101</v>
      </c>
      <c r="B128" s="70"/>
      <c r="C128" s="71"/>
      <c r="D128" s="72"/>
      <c r="E128" s="73">
        <v>182.7</v>
      </c>
      <c r="F128" s="73">
        <v>362.9</v>
      </c>
    </row>
    <row r="129" spans="1:6" s="74" customFormat="1" ht="27.75" customHeight="1" x14ac:dyDescent="0.3">
      <c r="A129" s="11" t="s">
        <v>102</v>
      </c>
      <c r="B129" s="11"/>
      <c r="C129" s="16"/>
      <c r="D129" s="12">
        <f>D125+D128</f>
        <v>7872.1999999999989</v>
      </c>
      <c r="E129" s="12">
        <f t="shared" ref="E129:F129" si="49">E125+E128</f>
        <v>7832.1999999999989</v>
      </c>
      <c r="F129" s="12">
        <f t="shared" si="49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2021-11-10T01:13:23Z</cp:lastPrinted>
  <dcterms:created xsi:type="dcterms:W3CDTF">2018-09-24T01:24:26Z</dcterms:created>
  <dcterms:modified xsi:type="dcterms:W3CDTF">2023-04-12T07:25:11Z</dcterms:modified>
</cp:coreProperties>
</file>